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47088A02-DDD9-4E0F-9DE5-1AA8E22DC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3.02.26." sheetId="74" r:id="rId1"/>
    <sheet name="02.02.26." sheetId="73" r:id="rId2"/>
  </sheets>
  <calcPr calcId="181029"/>
</workbook>
</file>

<file path=xl/calcChain.xml><?xml version="1.0" encoding="utf-8"?>
<calcChain xmlns="http://schemas.openxmlformats.org/spreadsheetml/2006/main">
  <c r="C139" i="74" l="1"/>
  <c r="C94" i="74"/>
  <c r="C9" i="74"/>
  <c r="C140" i="74" s="1"/>
  <c r="C140" i="73"/>
  <c r="C139" i="73"/>
  <c r="C16" i="73"/>
  <c r="C9" i="73"/>
</calcChain>
</file>

<file path=xl/sharedStrings.xml><?xml version="1.0" encoding="utf-8"?>
<sst xmlns="http://schemas.openxmlformats.org/spreadsheetml/2006/main" count="181" uniqueCount="69">
  <si>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</si>
  <si>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</si>
  <si>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</si>
  <si>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</si>
  <si>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</si>
  <si>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</si>
  <si>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</si>
  <si>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</si>
  <si>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</si>
  <si>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</si>
  <si>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</si>
  <si>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</si>
  <si>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</si>
  <si>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</si>
  <si>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</si>
  <si>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</si>
  <si>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</si>
  <si>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</si>
  <si>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</si>
  <si>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</si>
  <si>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</si>
  <si>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</si>
  <si>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</si>
  <si>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</si>
  <si>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</si>
  <si>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</si>
  <si>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</si>
  <si>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</si>
  <si>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</si>
  <si>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</si>
  <si>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</si>
  <si>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</si>
  <si>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</si>
  <si>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</si>
  <si>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</si>
  <si>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</si>
  <si>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</si>
  <si>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</si>
  <si>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</si>
  <si>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</si>
  <si>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</si>
  <si>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</si>
  <si>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</si>
  <si>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</si>
  <si>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</si>
  <si>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</si>
  <si>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</si>
  <si>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</si>
  <si>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</si>
  <si>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</si>
  <si>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</si>
  <si>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</si>
  <si>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</si>
  <si>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</si>
  <si>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</si>
  <si>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</si>
  <si>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</si>
  <si>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</si>
  <si>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</si>
  <si>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</si>
  <si>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</si>
  <si>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</si>
  <si>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</si>
  <si>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02.02.2026.</t>
  </si>
  <si>
    <t>Fox TKR Kruševac</t>
  </si>
  <si>
    <t>B2M DOO Beograd-Leštane</t>
  </si>
  <si>
    <t>Papirdol DOO Čačak</t>
  </si>
  <si>
    <t>City Dental Servis DOO Beograd</t>
  </si>
  <si>
    <t>03.02.2026.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</si>
</sst>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C222-C9BC-4A6C-B626-514332713DE3}">
  <dimension ref="A1:J473"/>
  <sheetViews>
    <sheetView tabSelected="1" workbookViewId="0">
      <selection activeCell="G52" sqref="G52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68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1314029.6999999881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2173677.59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250772</v>
      </c>
    </row>
    <row r="9" spans="1:10" s="15" customFormat="1" ht="18" customHeight="1" thickBot="1" x14ac:dyDescent="0.3">
      <c r="B9" s="16" t="s">
        <v>6</v>
      </c>
      <c r="C9" s="17">
        <f>C6+C7+C8</f>
        <v>2424449.59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>
        <v>1676771.01</v>
      </c>
      <c r="E52" s="2"/>
    </row>
    <row r="53" spans="2:9" ht="12" customHeight="1" x14ac:dyDescent="0.25">
      <c r="B53" s="19" t="s">
        <v>37</v>
      </c>
      <c r="C53" s="23">
        <v>166906.57999999999</v>
      </c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48751.81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48751.81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C52+C53+C94</f>
        <v>1892429.4000000001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1846049.8899999878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C143" s="57"/>
      <c r="D143" s="2"/>
      <c r="G143" s="32"/>
      <c r="H143" s="33"/>
    </row>
    <row r="144" spans="1:8" ht="11.25" customHeight="1" x14ac:dyDescent="0.25">
      <c r="A144" s="57"/>
      <c r="B144" s="57"/>
      <c r="C144" s="57"/>
      <c r="D144" s="2"/>
      <c r="E144" s="33"/>
      <c r="F144" s="33"/>
      <c r="G144" s="32"/>
      <c r="H144" s="33"/>
    </row>
    <row r="145" spans="1:8" ht="11.25" customHeight="1" x14ac:dyDescent="0.25">
      <c r="A145" s="57"/>
      <c r="B145" s="57"/>
      <c r="C145" s="57"/>
      <c r="D145" s="2"/>
      <c r="E145" s="32"/>
      <c r="F145" s="32"/>
      <c r="G145" s="33"/>
      <c r="H145" s="33"/>
    </row>
    <row r="146" spans="1:8" ht="11.25" customHeight="1" x14ac:dyDescent="0.25">
      <c r="A146" s="57"/>
      <c r="B146" s="57"/>
      <c r="C146" s="57"/>
      <c r="D146" s="2"/>
      <c r="E146" s="32"/>
      <c r="F146" s="32"/>
      <c r="G146" s="33"/>
      <c r="H146" s="33"/>
    </row>
    <row r="147" spans="1:8" ht="11.25" customHeight="1" x14ac:dyDescent="0.25">
      <c r="A147" s="57"/>
      <c r="B147" s="57"/>
      <c r="C147" s="57"/>
      <c r="D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33"/>
      <c r="F148" s="33"/>
      <c r="G148" s="32"/>
      <c r="H148" s="33"/>
    </row>
    <row r="149" spans="1:8" ht="11.25" customHeight="1" x14ac:dyDescent="0.25">
      <c r="A149" s="57"/>
      <c r="B149" s="57"/>
      <c r="C149" s="57"/>
      <c r="D149" s="2"/>
      <c r="E149" s="32"/>
      <c r="F149" s="32"/>
      <c r="G149" s="33"/>
      <c r="H149" s="33"/>
    </row>
    <row r="150" spans="1:8" ht="11.25" customHeight="1" x14ac:dyDescent="0.25">
      <c r="A150" s="57"/>
      <c r="B150" s="57"/>
      <c r="E150" s="32"/>
      <c r="F150" s="32"/>
      <c r="G150" s="33"/>
      <c r="H150" s="33"/>
    </row>
    <row r="151" spans="1:8" ht="11.2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 t="s">
        <v>62</v>
      </c>
      <c r="C156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0A58-98CD-4603-8C68-F86CED8A9BF1}">
  <dimension ref="A1:J473"/>
  <sheetViews>
    <sheetView workbookViewId="0">
      <selection activeCell="E14" sqref="E14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1223033.2799999909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56024682.799999997</v>
      </c>
    </row>
    <row r="7" spans="1:10" ht="12.75" customHeight="1" x14ac:dyDescent="0.25">
      <c r="B7" s="11" t="s">
        <v>4</v>
      </c>
      <c r="C7" s="28">
        <v>127638.82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56152321.619999997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>
        <v>50051551.490000002</v>
      </c>
      <c r="E11" s="2"/>
      <c r="I11" s="20"/>
    </row>
    <row r="12" spans="1:10" ht="12.75" customHeight="1" x14ac:dyDescent="0.25">
      <c r="B12" s="19" t="s">
        <v>10</v>
      </c>
      <c r="C12" s="23">
        <v>5973131.3099999996</v>
      </c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>
        <f>SUM(C23:C27)</f>
        <v>36642.400000000001</v>
      </c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customHeight="1" x14ac:dyDescent="0.25">
      <c r="B23" s="59" t="s">
        <v>64</v>
      </c>
      <c r="C23" s="3">
        <v>9151.2000000000007</v>
      </c>
      <c r="E23" s="2"/>
    </row>
    <row r="24" spans="2:5" ht="12" customHeight="1" x14ac:dyDescent="0.25">
      <c r="B24" s="59" t="s">
        <v>65</v>
      </c>
      <c r="C24" s="3">
        <v>3598.8</v>
      </c>
      <c r="E24" s="2"/>
    </row>
    <row r="25" spans="2:5" ht="12" customHeight="1" x14ac:dyDescent="0.25">
      <c r="B25" s="59" t="s">
        <v>65</v>
      </c>
      <c r="C25" s="3">
        <v>13770</v>
      </c>
      <c r="E25" s="2"/>
    </row>
    <row r="26" spans="2:5" ht="12" customHeight="1" x14ac:dyDescent="0.25">
      <c r="B26" s="59" t="s">
        <v>66</v>
      </c>
      <c r="C26" s="3">
        <v>1382.4</v>
      </c>
      <c r="E26" s="2"/>
    </row>
    <row r="27" spans="2:5" ht="12" customHeight="1" x14ac:dyDescent="0.25">
      <c r="B27" s="59" t="s">
        <v>67</v>
      </c>
      <c r="C27" s="3">
        <v>8740</v>
      </c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/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/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C11+C12+C16</f>
        <v>56061325.200000003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1314029.6999999881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C143" s="57"/>
      <c r="D143" s="2"/>
      <c r="G143" s="32"/>
      <c r="H143" s="33"/>
    </row>
    <row r="144" spans="1:8" ht="11.25" customHeight="1" x14ac:dyDescent="0.25">
      <c r="A144" s="57"/>
      <c r="B144" s="57"/>
      <c r="C144" s="57"/>
      <c r="D144" s="2"/>
      <c r="E144" s="33"/>
      <c r="F144" s="33"/>
      <c r="G144" s="32"/>
      <c r="H144" s="33"/>
    </row>
    <row r="145" spans="1:8" ht="11.25" customHeight="1" x14ac:dyDescent="0.25">
      <c r="A145" s="57"/>
      <c r="B145" s="57"/>
      <c r="C145" s="57"/>
      <c r="D145" s="2"/>
      <c r="E145" s="32"/>
      <c r="F145" s="32"/>
      <c r="G145" s="33"/>
      <c r="H145" s="33"/>
    </row>
    <row r="146" spans="1:8" ht="11.25" customHeight="1" x14ac:dyDescent="0.25">
      <c r="A146" s="57"/>
      <c r="B146" s="57"/>
      <c r="C146" s="57"/>
      <c r="D146" s="2"/>
      <c r="E146" s="32"/>
      <c r="F146" s="32"/>
      <c r="G146" s="33"/>
      <c r="H146" s="33"/>
    </row>
    <row r="147" spans="1:8" ht="11.25" customHeight="1" x14ac:dyDescent="0.25">
      <c r="A147" s="57"/>
      <c r="B147" s="57"/>
      <c r="C147" s="57"/>
      <c r="D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33"/>
      <c r="F148" s="33"/>
      <c r="G148" s="32"/>
      <c r="H148" s="33"/>
    </row>
    <row r="149" spans="1:8" ht="11.25" customHeight="1" x14ac:dyDescent="0.25">
      <c r="A149" s="57"/>
      <c r="B149" s="57"/>
      <c r="C149" s="57"/>
      <c r="D149" s="2"/>
      <c r="E149" s="32"/>
      <c r="F149" s="32"/>
      <c r="G149" s="33"/>
      <c r="H149" s="33"/>
    </row>
    <row r="150" spans="1:8" ht="11.25" customHeight="1" x14ac:dyDescent="0.25">
      <c r="A150" s="57"/>
      <c r="B150" s="57"/>
      <c r="E150" s="32"/>
      <c r="F150" s="32"/>
      <c r="G150" s="33"/>
      <c r="H150" s="33"/>
    </row>
    <row r="151" spans="1:8" ht="11.2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 t="s">
        <v>62</v>
      </c>
      <c r="C156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03.02.26.</vt:lpstr>
      <vt:lpstr>02.02.26.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2026-02-04T07:52:00Z</dcterms:modified>
</cp:coreProperties>
</file>